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9420" windowHeight="10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14" i="1" l="1"/>
  <c r="P14" i="1" s="1"/>
  <c r="N17" i="1"/>
  <c r="P17" i="1" s="1"/>
  <c r="N13" i="1" l="1"/>
  <c r="P13" i="1" s="1"/>
  <c r="N19" i="1"/>
  <c r="P19" i="1" s="1"/>
  <c r="N5" i="1" l="1"/>
  <c r="P5" i="1" s="1"/>
  <c r="N16" i="1"/>
  <c r="P16" i="1" s="1"/>
  <c r="N7" i="1"/>
  <c r="P7" i="1" s="1"/>
  <c r="N8" i="1"/>
  <c r="P8" i="1" s="1"/>
  <c r="N20" i="1"/>
  <c r="P20" i="1" s="1"/>
  <c r="N10" i="1"/>
  <c r="P10" i="1" s="1"/>
  <c r="N11" i="1"/>
  <c r="P11" i="1" s="1"/>
  <c r="N4" i="1" l="1"/>
  <c r="P4" i="1" l="1"/>
</calcChain>
</file>

<file path=xl/sharedStrings.xml><?xml version="1.0" encoding="utf-8"?>
<sst xmlns="http://schemas.openxmlformats.org/spreadsheetml/2006/main" count="15" uniqueCount="15">
  <si>
    <t xml:space="preserve">OD </t>
  </si>
  <si>
    <t>OD</t>
  </si>
  <si>
    <t xml:space="preserve">عرض المبدا </t>
  </si>
  <si>
    <t xml:space="preserve">شیب خط </t>
  </si>
  <si>
    <t>sample</t>
  </si>
  <si>
    <t>pg/mL</t>
  </si>
  <si>
    <t>IL10</t>
  </si>
  <si>
    <t>pg/ml</t>
  </si>
  <si>
    <t>D1000B</t>
  </si>
  <si>
    <t>M.F</t>
  </si>
  <si>
    <t>Endo</t>
  </si>
  <si>
    <t>Naringenin</t>
  </si>
  <si>
    <t>exo</t>
  </si>
  <si>
    <t>Transfect</t>
  </si>
  <si>
    <t>Transfect+exo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</si>
</sst>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9C0006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0" borderId="1" applyNumberFormat="0" applyFill="0" applyAlignment="0" applyProtection="0"/>
    <xf numFmtId="0" fontId="9" fillId="5" borderId="0" applyNumberFormat="0" applyBorder="0" applyAlignment="0" applyProtection="0"/>
  </cellStyleXfs>
  <cellXfs count="13">
    <xf numFmtId="0" fontId="0" fillId="0" borderId="0" xfId="0"/>
    <xf numFmtId="0" fontId="7" fillId="4" borderId="0" xfId="3" applyAlignment="1">
      <alignment horizontal="center"/>
    </xf>
    <xf numFmtId="0" fontId="9" fillId="5" borderId="2" xfId="5" applyBorder="1" applyAlignment="1">
      <alignment horizontal="center"/>
    </xf>
    <xf numFmtId="0" fontId="5" fillId="2" borderId="0" xfId="1" applyAlignment="1">
      <alignment horizontal="center"/>
    </xf>
    <xf numFmtId="0" fontId="8" fillId="0" borderId="1" xfId="4" applyAlignment="1">
      <alignment horizontal="center"/>
    </xf>
    <xf numFmtId="0" fontId="6" fillId="3" borderId="0" xfId="2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60% - Accent4" xfId="5" builtinId="44"/>
    <cellStyle name="Bad" xfId="1" builtinId="27"/>
    <cellStyle name="Good" xfId="2" builtinId="26"/>
    <cellStyle name="Linked Cell" xfId="4" builtinId="24"/>
    <cellStyle name="Neutral" xfId="3" builtinId="2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vert="horz"/>
          <a:lstStyle/>
          <a:p>
            <a:pPr>
              <a:defRPr lang="en-US"/>
            </a:pPr>
            <a:r>
              <a:rPr lang="en-US" sz="1800" b="1" i="0" u="none" strike="noStrike" baseline="0"/>
              <a:t>Human IL10</a:t>
            </a:r>
            <a:endParaRPr lang="en-US"/>
          </a:p>
        </c:rich>
      </c:tx>
      <c:layout>
        <c:manualLayout>
          <c:xMode val="edge"/>
          <c:yMode val="edge"/>
          <c:x val="0.3388818897637807"/>
          <c:y val="4.000000000000002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OD 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56183902012248477"/>
                  <c:y val="-0.19039619481953896"/>
                </c:manualLayout>
              </c:layout>
              <c:numFmt formatCode="General" sourceLinked="0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lang="en-US"/>
                  </a:pPr>
                  <a:endParaRPr lang="en-US"/>
                </a:p>
              </c:txPr>
            </c:trendlineLbl>
          </c:trendline>
          <c:xVal>
            <c:numRef>
              <c:f>Sheet1!$E$3:$E$9</c:f>
              <c:numCache>
                <c:formatCode>General</c:formatCode>
                <c:ptCount val="7"/>
                <c:pt idx="0">
                  <c:v>0</c:v>
                </c:pt>
                <c:pt idx="1">
                  <c:v>7.8</c:v>
                </c:pt>
                <c:pt idx="2">
                  <c:v>15.6</c:v>
                </c:pt>
                <c:pt idx="3">
                  <c:v>31.2</c:v>
                </c:pt>
                <c:pt idx="4">
                  <c:v>62.5</c:v>
                </c:pt>
                <c:pt idx="5">
                  <c:v>125</c:v>
                </c:pt>
                <c:pt idx="6">
                  <c:v>250</c:v>
                </c:pt>
              </c:numCache>
            </c:numRef>
          </c:xVal>
          <c:yVal>
            <c:numRef>
              <c:f>Sheet1!$F$3:$F$9</c:f>
              <c:numCache>
                <c:formatCode>General</c:formatCode>
                <c:ptCount val="7"/>
                <c:pt idx="0">
                  <c:v>6.5000000000000002E-2</c:v>
                </c:pt>
                <c:pt idx="1">
                  <c:v>0.112</c:v>
                </c:pt>
                <c:pt idx="2">
                  <c:v>0.19600000000000001</c:v>
                </c:pt>
                <c:pt idx="3">
                  <c:v>0.29699999999999999</c:v>
                </c:pt>
                <c:pt idx="4">
                  <c:v>0.48699999999999999</c:v>
                </c:pt>
                <c:pt idx="5">
                  <c:v>0.95699999999999996</c:v>
                </c:pt>
                <c:pt idx="6">
                  <c:v>1.3240000000000001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3E-4950-A580-A810F1F40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043904"/>
        <c:axId val="209568512"/>
      </c:scatterChart>
      <c:valAx>
        <c:axId val="178043904"/>
        <c:scaling>
          <c:orientation val="minMax"/>
          <c:max val="250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lang="en-US"/>
                </a:pPr>
                <a:r>
                  <a:rPr lang="en-US"/>
                  <a:t>Concentration (pg/ml)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vert="horz"/>
          <a:lstStyle/>
          <a:p>
            <a:pPr>
              <a:defRPr lang="en-US"/>
            </a:pPr>
            <a:endParaRPr lang="en-US"/>
          </a:p>
        </c:txPr>
        <c:crossAx val="209568512"/>
        <c:crosses val="autoZero"/>
        <c:crossBetween val="midCat"/>
      </c:valAx>
      <c:valAx>
        <c:axId val="209568512"/>
        <c:scaling>
          <c:orientation val="minMax"/>
          <c:max val="1.8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OD (450 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vert="horz"/>
          <a:lstStyle/>
          <a:p>
            <a:pPr>
              <a:defRPr lang="en-US"/>
            </a:pPr>
            <a:endParaRPr lang="en-US"/>
          </a:p>
        </c:txPr>
        <c:crossAx val="178043904"/>
        <c:crosses val="autoZero"/>
        <c:crossBetween val="midCat"/>
      </c:valAx>
    </c:plotArea>
    <c:legend>
      <c:legendPos val="r"/>
      <c:layout/>
      <c:overlay val="0"/>
      <c:txPr>
        <a:bodyPr rot="0" vert="horz"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120015</xdr:rowOff>
    </xdr:from>
    <xdr:to>
      <xdr:col>7</xdr:col>
      <xdr:colOff>304800</xdr:colOff>
      <xdr:row>25</xdr:row>
      <xdr:rowOff>120015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P62"/>
  <sheetViews>
    <sheetView tabSelected="1" topLeftCell="B1" workbookViewId="0">
      <selection activeCell="I9" sqref="I9"/>
    </sheetView>
  </sheetViews>
  <sheetFormatPr defaultRowHeight="14.5" x14ac:dyDescent="0.35"/>
  <cols>
    <col min="1" max="9" width="8.7265625" style="7"/>
    <col min="10" max="10" width="15.36328125" style="7" customWidth="1"/>
    <col min="11" max="11" width="14.453125" style="7" customWidth="1"/>
    <col min="12" max="16384" width="8.7265625" style="7"/>
  </cols>
  <sheetData>
    <row r="1" spans="5:16" x14ac:dyDescent="0.35">
      <c r="I1" s="12" t="s">
        <v>8</v>
      </c>
      <c r="J1" s="12"/>
    </row>
    <row r="2" spans="5:16" x14ac:dyDescent="0.35">
      <c r="E2" s="1" t="s">
        <v>5</v>
      </c>
      <c r="F2" s="1" t="s">
        <v>0</v>
      </c>
      <c r="P2" s="1" t="s">
        <v>6</v>
      </c>
    </row>
    <row r="3" spans="5:16" ht="15" thickBot="1" x14ac:dyDescent="0.4">
      <c r="E3" s="7">
        <v>0</v>
      </c>
      <c r="F3" s="7">
        <v>6.5000000000000002E-2</v>
      </c>
      <c r="K3" s="8" t="s">
        <v>4</v>
      </c>
      <c r="L3" s="3" t="s">
        <v>1</v>
      </c>
      <c r="M3" s="4" t="s">
        <v>2</v>
      </c>
      <c r="O3" s="4" t="s">
        <v>3</v>
      </c>
      <c r="P3" s="5" t="s">
        <v>7</v>
      </c>
    </row>
    <row r="4" spans="5:16" ht="15" customHeight="1" thickTop="1" x14ac:dyDescent="0.35">
      <c r="E4" s="7">
        <v>7.8</v>
      </c>
      <c r="F4" s="7">
        <v>0.112</v>
      </c>
      <c r="K4" s="7">
        <v>1</v>
      </c>
      <c r="L4" s="6">
        <v>0.59540000000000004</v>
      </c>
      <c r="M4" s="7">
        <v>0.12670000000000001</v>
      </c>
      <c r="N4" s="7">
        <f>L4-M4</f>
        <v>0.46870000000000001</v>
      </c>
      <c r="O4" s="7">
        <v>5.1999999999999998E-3</v>
      </c>
      <c r="P4" s="2">
        <f>N4/O4</f>
        <v>90.134615384615387</v>
      </c>
    </row>
    <row r="5" spans="5:16" ht="15" customHeight="1" x14ac:dyDescent="0.35">
      <c r="E5" s="7">
        <v>15.6</v>
      </c>
      <c r="F5" s="7">
        <v>0.19600000000000001</v>
      </c>
      <c r="J5" s="7" t="s">
        <v>9</v>
      </c>
      <c r="K5" s="7">
        <v>2</v>
      </c>
      <c r="L5" s="6">
        <v>0.6603</v>
      </c>
      <c r="M5" s="7">
        <v>0.12670000000000001</v>
      </c>
      <c r="N5" s="7">
        <f t="shared" ref="N5" si="0">L5-M5</f>
        <v>0.53359999999999996</v>
      </c>
      <c r="O5" s="7">
        <v>5.1999999999999998E-3</v>
      </c>
      <c r="P5" s="2">
        <f t="shared" ref="P5" si="1">N5/O5</f>
        <v>102.61538461538461</v>
      </c>
    </row>
    <row r="6" spans="5:16" ht="15" customHeight="1" x14ac:dyDescent="0.35">
      <c r="E6" s="7">
        <v>31.2</v>
      </c>
      <c r="F6" s="7">
        <v>0.29699999999999999</v>
      </c>
    </row>
    <row r="7" spans="5:16" ht="15" customHeight="1" x14ac:dyDescent="0.35">
      <c r="E7" s="7">
        <v>62.5</v>
      </c>
      <c r="F7" s="7">
        <v>0.48699999999999999</v>
      </c>
      <c r="K7" s="7">
        <v>1</v>
      </c>
      <c r="L7" s="6">
        <v>0.3014</v>
      </c>
      <c r="M7" s="7">
        <v>0.12670000000000001</v>
      </c>
      <c r="N7" s="7">
        <f t="shared" ref="N7" si="2">L7-M7</f>
        <v>0.17469999999999999</v>
      </c>
      <c r="O7" s="7">
        <v>5.1999999999999998E-3</v>
      </c>
      <c r="P7" s="2">
        <f t="shared" ref="P7" si="3">N7/O7</f>
        <v>33.596153846153847</v>
      </c>
    </row>
    <row r="8" spans="5:16" ht="15" customHeight="1" x14ac:dyDescent="0.35">
      <c r="E8" s="7">
        <v>125</v>
      </c>
      <c r="F8" s="7">
        <v>0.95699999999999996</v>
      </c>
      <c r="J8" s="7" t="s">
        <v>10</v>
      </c>
      <c r="K8" s="7">
        <v>2</v>
      </c>
      <c r="L8" s="6">
        <v>0.32569999999999999</v>
      </c>
      <c r="M8" s="7">
        <v>0.12670000000000001</v>
      </c>
      <c r="N8" s="7">
        <f t="shared" ref="N8:N13" si="4">L8-M8</f>
        <v>0.19899999999999998</v>
      </c>
      <c r="O8" s="7">
        <v>5.1999999999999998E-3</v>
      </c>
      <c r="P8" s="2">
        <f t="shared" ref="P8:P13" si="5">N8/O8</f>
        <v>38.269230769230766</v>
      </c>
    </row>
    <row r="9" spans="5:16" ht="15" customHeight="1" x14ac:dyDescent="0.35">
      <c r="E9" s="7">
        <v>250</v>
      </c>
      <c r="F9" s="7">
        <v>1.3240000000000001</v>
      </c>
    </row>
    <row r="10" spans="5:16" ht="15" customHeight="1" x14ac:dyDescent="0.35">
      <c r="K10" s="7">
        <v>1</v>
      </c>
      <c r="L10" s="6">
        <v>0.39319999999999999</v>
      </c>
      <c r="M10" s="7">
        <v>0.12670000000000001</v>
      </c>
      <c r="N10" s="7">
        <f t="shared" si="4"/>
        <v>0.26649999999999996</v>
      </c>
      <c r="O10" s="7">
        <v>5.1999999999999998E-3</v>
      </c>
      <c r="P10" s="2">
        <f t="shared" si="5"/>
        <v>51.249999999999993</v>
      </c>
    </row>
    <row r="11" spans="5:16" ht="15" customHeight="1" x14ac:dyDescent="0.35">
      <c r="J11" s="7" t="s">
        <v>11</v>
      </c>
      <c r="K11" s="7">
        <v>2</v>
      </c>
      <c r="L11" s="6">
        <v>0.40970000000000001</v>
      </c>
      <c r="M11" s="7">
        <v>0.12670000000000001</v>
      </c>
      <c r="N11" s="7">
        <f t="shared" si="4"/>
        <v>0.28300000000000003</v>
      </c>
      <c r="O11" s="7">
        <v>5.1999999999999998E-3</v>
      </c>
      <c r="P11" s="2">
        <f t="shared" si="5"/>
        <v>54.423076923076934</v>
      </c>
    </row>
    <row r="12" spans="5:16" ht="15" customHeight="1" x14ac:dyDescent="0.35"/>
    <row r="13" spans="5:16" ht="15" customHeight="1" x14ac:dyDescent="0.35">
      <c r="K13" s="7">
        <v>1</v>
      </c>
      <c r="L13" s="6">
        <v>0.46910000000000002</v>
      </c>
      <c r="M13" s="7">
        <v>0.12670000000000001</v>
      </c>
      <c r="N13" s="7">
        <f t="shared" si="4"/>
        <v>0.34240000000000004</v>
      </c>
      <c r="O13" s="7">
        <v>5.1999999999999998E-3</v>
      </c>
      <c r="P13" s="2">
        <f t="shared" si="5"/>
        <v>65.846153846153854</v>
      </c>
    </row>
    <row r="14" spans="5:16" ht="15" customHeight="1" x14ac:dyDescent="0.35">
      <c r="J14" s="7" t="s">
        <v>12</v>
      </c>
      <c r="K14" s="7">
        <v>2</v>
      </c>
      <c r="L14" s="6">
        <v>0.37940000000000002</v>
      </c>
      <c r="M14" s="7">
        <v>0.12670000000000001</v>
      </c>
      <c r="N14" s="7">
        <f t="shared" ref="N14" si="6">L14-M14</f>
        <v>0.25270000000000004</v>
      </c>
      <c r="O14" s="7">
        <v>5.1999999999999998E-3</v>
      </c>
      <c r="P14" s="2">
        <f t="shared" ref="P14" si="7">N14/O14</f>
        <v>48.596153846153854</v>
      </c>
    </row>
    <row r="15" spans="5:16" ht="15" customHeight="1" x14ac:dyDescent="0.35"/>
    <row r="16" spans="5:16" ht="15" customHeight="1" x14ac:dyDescent="0.35">
      <c r="K16" s="7">
        <v>1</v>
      </c>
      <c r="L16" s="6">
        <v>0.36820000000000003</v>
      </c>
      <c r="M16" s="7">
        <v>0.12670000000000001</v>
      </c>
      <c r="N16" s="7">
        <f>L16-M16</f>
        <v>0.24150000000000002</v>
      </c>
      <c r="O16" s="7">
        <v>5.1999999999999998E-3</v>
      </c>
      <c r="P16" s="2">
        <f>N16/O16</f>
        <v>46.442307692307701</v>
      </c>
    </row>
    <row r="17" spans="10:16" ht="15" customHeight="1" x14ac:dyDescent="0.35">
      <c r="J17" s="7" t="s">
        <v>13</v>
      </c>
      <c r="K17" s="7">
        <v>2</v>
      </c>
      <c r="L17" s="6">
        <v>0.50170000000000003</v>
      </c>
      <c r="M17" s="7">
        <v>0.12670000000000001</v>
      </c>
      <c r="N17" s="7">
        <f>L17-M17</f>
        <v>0.375</v>
      </c>
      <c r="O17" s="7">
        <v>5.1999999999999998E-3</v>
      </c>
      <c r="P17" s="2">
        <f>N17/O17</f>
        <v>72.115384615384613</v>
      </c>
    </row>
    <row r="18" spans="10:16" ht="15" customHeight="1" x14ac:dyDescent="0.35"/>
    <row r="19" spans="10:16" ht="15" customHeight="1" x14ac:dyDescent="0.35">
      <c r="K19" s="7">
        <v>1</v>
      </c>
      <c r="L19" s="6">
        <v>0.49790000000000001</v>
      </c>
      <c r="M19" s="7">
        <v>0.12670000000000001</v>
      </c>
      <c r="N19" s="7">
        <f>L19-M19</f>
        <v>0.37119999999999997</v>
      </c>
      <c r="O19" s="7">
        <v>5.1999999999999998E-3</v>
      </c>
      <c r="P19" s="2">
        <f>N19/O19</f>
        <v>71.384615384615387</v>
      </c>
    </row>
    <row r="20" spans="10:16" ht="14.25" customHeight="1" x14ac:dyDescent="0.35">
      <c r="J20" s="7" t="s">
        <v>14</v>
      </c>
      <c r="K20" s="7">
        <v>2</v>
      </c>
      <c r="L20" s="6">
        <v>0.43190000000000001</v>
      </c>
      <c r="M20" s="7">
        <v>0.12670000000000001</v>
      </c>
      <c r="N20" s="7">
        <f>L20-M20</f>
        <v>0.30520000000000003</v>
      </c>
      <c r="O20" s="7">
        <v>5.1999999999999998E-3</v>
      </c>
      <c r="P20" s="2">
        <f>N20/O20</f>
        <v>58.692307692307701</v>
      </c>
    </row>
    <row r="21" spans="10:16" ht="14.25" customHeight="1" x14ac:dyDescent="0.35"/>
    <row r="36" spans="11:11" x14ac:dyDescent="0.35">
      <c r="K36" s="9"/>
    </row>
    <row r="37" spans="11:11" x14ac:dyDescent="0.35">
      <c r="K37" s="9"/>
    </row>
    <row r="38" spans="11:11" x14ac:dyDescent="0.35">
      <c r="K38" s="9"/>
    </row>
    <row r="39" spans="11:11" x14ac:dyDescent="0.35">
      <c r="K39" s="9"/>
    </row>
    <row r="40" spans="11:11" x14ac:dyDescent="0.35">
      <c r="K40" s="9"/>
    </row>
    <row r="41" spans="11:11" x14ac:dyDescent="0.35">
      <c r="K41" s="9"/>
    </row>
    <row r="42" spans="11:11" x14ac:dyDescent="0.35">
      <c r="K42" s="10"/>
    </row>
    <row r="43" spans="11:11" x14ac:dyDescent="0.35">
      <c r="K43" s="11"/>
    </row>
    <row r="44" spans="11:11" x14ac:dyDescent="0.35">
      <c r="K44" s="11"/>
    </row>
    <row r="45" spans="11:11" x14ac:dyDescent="0.35">
      <c r="K45" s="11"/>
    </row>
    <row r="46" spans="11:11" x14ac:dyDescent="0.35">
      <c r="K46" s="11"/>
    </row>
    <row r="47" spans="11:11" x14ac:dyDescent="0.35">
      <c r="K47" s="11"/>
    </row>
    <row r="48" spans="11:11" x14ac:dyDescent="0.35">
      <c r="K48" s="11"/>
    </row>
    <row r="49" spans="11:11" x14ac:dyDescent="0.35">
      <c r="K49" s="10"/>
    </row>
    <row r="50" spans="11:11" x14ac:dyDescent="0.35">
      <c r="K50" s="9"/>
    </row>
    <row r="51" spans="11:11" x14ac:dyDescent="0.35">
      <c r="K51" s="9"/>
    </row>
    <row r="52" spans="11:11" x14ac:dyDescent="0.35">
      <c r="K52" s="9"/>
    </row>
    <row r="53" spans="11:11" x14ac:dyDescent="0.35">
      <c r="K53" s="9"/>
    </row>
    <row r="54" spans="11:11" x14ac:dyDescent="0.35">
      <c r="K54" s="9"/>
    </row>
    <row r="55" spans="11:11" x14ac:dyDescent="0.35">
      <c r="K55" s="9"/>
    </row>
    <row r="56" spans="11:11" x14ac:dyDescent="0.35">
      <c r="K56" s="10"/>
    </row>
    <row r="57" spans="11:11" x14ac:dyDescent="0.35">
      <c r="K57" s="11"/>
    </row>
    <row r="58" spans="11:11" x14ac:dyDescent="0.35">
      <c r="K58" s="11"/>
    </row>
    <row r="59" spans="11:11" x14ac:dyDescent="0.35">
      <c r="K59" s="11"/>
    </row>
    <row r="60" spans="11:11" x14ac:dyDescent="0.35">
      <c r="K60" s="11"/>
    </row>
    <row r="61" spans="11:11" x14ac:dyDescent="0.35">
      <c r="K61" s="11"/>
    </row>
    <row r="62" spans="11:11" x14ac:dyDescent="0.35">
      <c r="K62" s="11"/>
    </row>
  </sheetData>
  <mergeCells count="1">
    <mergeCell ref="I1:J1"/>
  </mergeCells>
  <conditionalFormatting sqref="F2">
    <cfRule type="uniqueValues" dxfId="0" priority="2"/>
  </conditionalFormatting>
  <conditionalFormatting sqref="E3:E9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{B755776B-457C-4FAF-881C-F1A31F2A1421}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755776B-457C-4FAF-881C-F1A31F2A14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Roham</dc:creator>
  <cp:lastModifiedBy>Asus</cp:lastModifiedBy>
  <dcterms:created xsi:type="dcterms:W3CDTF">2020-06-22T06:09:27Z</dcterms:created>
  <dcterms:modified xsi:type="dcterms:W3CDTF">2023-07-27T09:56:03Z</dcterms:modified>
</cp:coreProperties>
</file>